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  <externalReference r:id="rId3"/>
  </externalReferences>
  <definedNames>
    <definedName name="_xlnm._FilterDatabase" localSheetId="0" hidden="1">Лист1!$A$14:$AK$26</definedName>
  </definedNames>
  <calcPr calcId="152511"/>
</workbook>
</file>

<file path=xl/calcChain.xml><?xml version="1.0" encoding="utf-8"?>
<calcChain xmlns="http://schemas.openxmlformats.org/spreadsheetml/2006/main">
  <c r="D22" i="1" l="1"/>
  <c r="D23" i="1"/>
  <c r="D25" i="1"/>
  <c r="D26" i="1"/>
  <c r="E22" i="1" l="1"/>
  <c r="E23" i="1"/>
  <c r="E25" i="1"/>
  <c r="E26" i="1"/>
  <c r="E24" i="1" l="1"/>
  <c r="E17" i="1" s="1"/>
  <c r="E21" i="1"/>
  <c r="E16" i="1" s="1"/>
  <c r="D21" i="1"/>
  <c r="D16" i="1" s="1"/>
  <c r="D24" i="1"/>
  <c r="D17" i="1" s="1"/>
  <c r="D20" i="1" l="1"/>
  <c r="D19" i="1" s="1"/>
  <c r="D15" i="1"/>
  <c r="E15" i="1"/>
  <c r="E20" i="1"/>
  <c r="E19" i="1" s="1"/>
  <c r="T18" i="1"/>
  <c r="U18" i="1"/>
  <c r="U17" i="1" s="1"/>
  <c r="U16" i="1" s="1"/>
  <c r="U15" i="1" s="1"/>
  <c r="T17" i="1" l="1"/>
  <c r="T16" i="1" s="1"/>
  <c r="T15" i="1" s="1"/>
</calcChain>
</file>

<file path=xl/sharedStrings.xml><?xml version="1.0" encoding="utf-8"?>
<sst xmlns="http://schemas.openxmlformats.org/spreadsheetml/2006/main" count="92" uniqueCount="76">
  <si>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</si>
  <si>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</si>
  <si>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</si>
  <si>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</si>
  <si>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</si>
  <si>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</si>
  <si>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</si>
  <si>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</si>
  <si>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</si>
  <si>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</si>
  <si>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</si>
  <si>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</si>
  <si>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</si>
  <si>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</si>
  <si>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(окончание) месяц, год)</t>
  </si>
  <si>
    <t>без НДС</t>
  </si>
  <si>
    <t>с НДС</t>
  </si>
  <si>
    <t>код по ОКЕИ</t>
  </si>
  <si>
    <t>наименование</t>
  </si>
  <si>
    <t>код по ОКАТО</t>
  </si>
  <si>
    <t>НДС</t>
  </si>
  <si>
    <t>ВСЕГО по инвестиционной программе, в том числе: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</si>
  <si>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</si>
  <si>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</si>
  <si>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</si>
  <si>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</si>
  <si>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</si>
  <si>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</si>
  <si>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</si>
  <si>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</si>
  <si>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</si>
  <si>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</si>
  <si>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месяц, год)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</si>
  <si>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</si>
  <si>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</si>
  <si>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</si>
  <si>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</si>
  <si>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</si>
  <si>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</si>
  <si>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</si>
  <si>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</si>
  <si>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</si>
  <si>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</si>
  <si>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</si>
  <si>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</si>
  <si>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</si>
  <si>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</si>
  <si>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</si>
  <si>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</si>
  <si>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ООО "Энергонефть Томск"</t>
  </si>
  <si>
    <t>2025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</si>
  <si>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за1 кв.2025 год 
</t>
  </si>
  <si>
    <t>Приказом ДТР ТО от 30.11.2024 № 6-446</t>
  </si>
  <si>
    <t>Г</t>
  </si>
  <si>
    <t>0.2</t>
  </si>
  <si>
    <t>Реконструкция, модернизация, техническое перевооружение</t>
  </si>
  <si>
    <t>0.6</t>
  </si>
  <si>
    <t>Прочие инвестиционные проекты, всего</t>
  </si>
  <si>
    <t>1</t>
  </si>
  <si>
    <t>Томская область</t>
  </si>
  <si>
    <t>1.2</t>
  </si>
  <si>
    <t>Реконструкция, модернизация, техническое перевооружение,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</si>
  <si>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</si>
  <si>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</si>
  <si>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</si>
  <si>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</t>
  </si>
  <si>
    <t>Создание интеллектуальной системы учета электрической энергии (ИСУЭ) на территории Томской области для объектов АО «Томскнефть»ВНК</t>
  </si>
  <si>
    <t>O_02</t>
  </si>
  <si>
    <t>Создание интеллектуальной системы учета электрической энергии (ИСУЭ) на территории Томской области</t>
  </si>
  <si>
    <t>O_03</t>
  </si>
  <si>
    <t>1.6</t>
  </si>
  <si>
    <t>Прочие инвестиционные проекты, всего, в том числе</t>
  </si>
  <si>
    <t xml:space="preserve">Оснащение видеостенами диспетчерских пунктов оперативного персонала на территории Томской области </t>
  </si>
  <si>
    <t>O_04</t>
  </si>
  <si>
    <t>Поставка снегоболотохода ТРОМ 20 УЭС</t>
  </si>
  <si>
    <t>O_05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</si>
</sst>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0" fontId="9" fillId="0" borderId="0"/>
  </cellStyleXfs>
  <cellXfs count="65">
    <xf numFmtId="0" fontId="0" fillId="0" borderId="0" xfId="0"/>
    <xf numFmtId="0" fontId="5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2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0" fillId="0" borderId="0" xfId="0" applyFill="1"/>
    <xf numFmtId="0" fontId="3" fillId="0" borderId="3" xfId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right"/>
    </xf>
    <xf numFmtId="164" fontId="11" fillId="0" borderId="3" xfId="3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164" fontId="10" fillId="0" borderId="3" xfId="3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left" vertical="center" wrapText="1"/>
    </xf>
    <xf numFmtId="0" fontId="14" fillId="0" borderId="3" xfId="3" applyFont="1" applyFill="1" applyBorder="1" applyAlignment="1">
      <alignment horizont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3" xfId="3" applyFont="1" applyFill="1" applyBorder="1" applyAlignment="1">
      <alignment horizontal="center"/>
    </xf>
    <xf numFmtId="49" fontId="15" fillId="0" borderId="3" xfId="3" applyNumberFormat="1" applyFont="1" applyFill="1" applyBorder="1" applyAlignment="1">
      <alignment horizontal="center" vertical="center"/>
    </xf>
    <xf numFmtId="49" fontId="14" fillId="0" borderId="3" xfId="3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0" xfId="0" applyFont="1"/>
    <xf numFmtId="1" fontId="14" fillId="0" borderId="3" xfId="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43" fontId="11" fillId="0" borderId="3" xfId="3" applyNumberFormat="1" applyFont="1" applyFill="1" applyBorder="1" applyAlignment="1">
      <alignment vertical="center"/>
    </xf>
    <xf numFmtId="43" fontId="10" fillId="0" borderId="3" xfId="3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</cellXfs>
  <cellStyles count="4">
    <cellStyle name="Гиперссылка" xfId="1" builtinId="8"/>
    <cellStyle name="Обычный" xfId="0" builtinId="0"/>
    <cellStyle name="Обычный 6 6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0515_1027001619369_10_69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0515_1027001619369_12_69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фин."/>
    </sheetNames>
    <sheetDataSet>
      <sheetData sheetId="0">
        <row r="25">
          <cell r="D25">
            <v>121.85533326457072</v>
          </cell>
        </row>
        <row r="26">
          <cell r="D26">
            <v>25.585977924507901</v>
          </cell>
        </row>
        <row r="28">
          <cell r="D28">
            <v>15.88163376</v>
          </cell>
        </row>
        <row r="29">
          <cell r="D29">
            <v>34.084881600000003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освоения"/>
    </sheetNames>
    <sheetDataSet>
      <sheetData sheetId="0">
        <row r="25">
          <cell r="D25">
            <v>101.54611105380891</v>
          </cell>
        </row>
        <row r="26">
          <cell r="D26">
            <v>21.32164827042325</v>
          </cell>
        </row>
        <row r="28">
          <cell r="D28">
            <v>13.2346948</v>
          </cell>
        </row>
        <row r="29">
          <cell r="D29">
            <v>28.404067999999999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ogin.consultant.ru/link/?req=doc&amp;base=LAW&amp;n=462157" TargetMode="External"/><Relationship Id="rId1" Type="http://schemas.openxmlformats.org/officeDocument/2006/relationships/hyperlink" Target="https://login.consultant.ru/link/?req=doc&amp;base=LAW&amp;n=4411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"/>
  <sheetViews>
    <sheetView tabSelected="1" zoomScale="90" zoomScaleNormal="90" workbookViewId="0">
      <selection activeCell="F11" sqref="F11:F13"/>
    </sheetView>
  </sheetViews>
  <sheetFormatPr defaultRowHeight="15" x14ac:dyDescent="0.25"/>
  <cols>
    <col min="1" max="1" width="14.28515625" customWidth="1"/>
    <col min="2" max="2" width="33.5703125" customWidth="1"/>
    <col min="3" max="3" width="12.42578125" customWidth="1"/>
    <col min="4" max="5" width="21.140625" customWidth="1"/>
    <col min="6" max="8" width="21.140625" style="14" customWidth="1"/>
    <col min="9" max="9" width="21.140625" customWidth="1"/>
    <col min="10" max="10" width="21.140625" style="14" customWidth="1"/>
    <col min="11" max="12" width="9.140625" style="14"/>
    <col min="13" max="13" width="16.28515625" style="14" customWidth="1"/>
    <col min="14" max="14" width="38.42578125" customWidth="1"/>
    <col min="15" max="18" width="24.5703125" customWidth="1"/>
    <col min="19" max="19" width="37" customWidth="1"/>
    <col min="20" max="21" width="16.28515625" customWidth="1"/>
    <col min="23" max="33" width="14.42578125" customWidth="1"/>
    <col min="34" max="34" width="20.28515625" customWidth="1"/>
    <col min="35" max="36" width="14.42578125" style="31" customWidth="1"/>
    <col min="37" max="37" width="14.42578125" customWidth="1"/>
  </cols>
  <sheetData>
    <row r="1" spans="1:37" ht="18.75" x14ac:dyDescent="0.3">
      <c r="A1" s="57" t="s">
        <v>51</v>
      </c>
      <c r="B1" s="58"/>
      <c r="C1" s="58"/>
      <c r="D1" s="58"/>
      <c r="E1" s="58"/>
      <c r="F1" s="58"/>
      <c r="G1" s="58"/>
      <c r="H1" s="58"/>
      <c r="I1" s="58"/>
      <c r="J1" s="58"/>
      <c r="K1" s="59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</row>
    <row r="2" spans="1:37" ht="18.75" x14ac:dyDescent="0.3">
      <c r="A2" s="4"/>
      <c r="B2" s="4"/>
      <c r="C2" s="4"/>
      <c r="D2" s="4"/>
      <c r="E2" s="4"/>
      <c r="F2" s="32"/>
      <c r="G2" s="32"/>
      <c r="H2" s="32"/>
      <c r="I2" s="4"/>
      <c r="J2" s="10"/>
      <c r="K2" s="10"/>
      <c r="L2" s="10"/>
      <c r="M2" s="1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25"/>
      <c r="AJ2" s="25"/>
      <c r="AK2" s="4"/>
    </row>
    <row r="3" spans="1:37" s="1" customFormat="1" ht="15" customHeight="1" x14ac:dyDescent="0.2">
      <c r="A3" s="62" t="s">
        <v>49</v>
      </c>
      <c r="B3" s="62"/>
      <c r="C3" s="62"/>
      <c r="D3" s="62"/>
      <c r="E3" s="62"/>
      <c r="F3" s="62"/>
      <c r="G3" s="62"/>
      <c r="H3" s="62"/>
      <c r="I3" s="62"/>
      <c r="J3" s="62"/>
      <c r="K3" s="63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37" s="2" customFormat="1" ht="15" customHeight="1" x14ac:dyDescent="0.2">
      <c r="A4" s="60" t="s">
        <v>44</v>
      </c>
      <c r="B4" s="60"/>
      <c r="C4" s="60"/>
      <c r="D4" s="60"/>
      <c r="E4" s="60"/>
      <c r="F4" s="60"/>
      <c r="G4" s="60"/>
      <c r="H4" s="60"/>
      <c r="I4" s="60"/>
      <c r="J4" s="60"/>
      <c r="K4" s="61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</row>
    <row r="5" spans="1:37" s="3" customFormat="1" ht="11.25" customHeight="1" x14ac:dyDescent="0.25">
      <c r="F5" s="11"/>
      <c r="G5" s="11"/>
      <c r="H5" s="11"/>
      <c r="J5" s="11"/>
      <c r="K5" s="11"/>
      <c r="L5" s="11"/>
      <c r="M5" s="11"/>
      <c r="AI5" s="29"/>
      <c r="AJ5" s="29"/>
    </row>
    <row r="6" spans="1:37" s="1" customFormat="1" ht="11.25" x14ac:dyDescent="0.2">
      <c r="F6" s="12"/>
      <c r="G6" s="12"/>
      <c r="H6" s="12"/>
      <c r="J6" s="18" t="s">
        <v>45</v>
      </c>
      <c r="K6" s="64" t="s">
        <v>50</v>
      </c>
      <c r="L6" s="64"/>
      <c r="M6" s="12" t="s">
        <v>46</v>
      </c>
      <c r="AI6" s="26"/>
      <c r="AJ6" s="26"/>
    </row>
    <row r="7" spans="1:37" s="3" customFormat="1" ht="11.25" customHeight="1" x14ac:dyDescent="0.25">
      <c r="F7" s="11"/>
      <c r="G7" s="11"/>
      <c r="H7" s="11"/>
      <c r="J7" s="11"/>
      <c r="K7" s="11"/>
      <c r="L7" s="11"/>
      <c r="M7" s="11"/>
      <c r="AI7" s="29"/>
      <c r="AJ7" s="29"/>
    </row>
    <row r="8" spans="1:37" s="1" customFormat="1" ht="11.25" customHeight="1" x14ac:dyDescent="0.2">
      <c r="F8" s="12"/>
      <c r="G8" s="12"/>
      <c r="H8" s="12"/>
      <c r="J8" s="12" t="s">
        <v>47</v>
      </c>
      <c r="K8" s="12"/>
      <c r="L8" s="16"/>
      <c r="M8" s="12"/>
      <c r="N8" s="6" t="s">
        <v>52</v>
      </c>
      <c r="O8" s="6"/>
      <c r="P8" s="6"/>
      <c r="Q8" s="6"/>
      <c r="R8" s="6"/>
      <c r="S8" s="6"/>
      <c r="AI8" s="26"/>
      <c r="AJ8" s="26"/>
    </row>
    <row r="9" spans="1:37" s="2" customFormat="1" ht="10.5" x14ac:dyDescent="0.2">
      <c r="F9" s="13"/>
      <c r="G9" s="13"/>
      <c r="H9" s="13"/>
      <c r="J9" s="13"/>
      <c r="K9" s="13"/>
      <c r="L9" s="17"/>
      <c r="M9" s="17"/>
      <c r="N9" s="5" t="s">
        <v>48</v>
      </c>
      <c r="O9" s="5"/>
      <c r="P9" s="5"/>
      <c r="Q9" s="5"/>
      <c r="R9" s="5"/>
      <c r="S9" s="5"/>
      <c r="AI9" s="30"/>
      <c r="AJ9" s="30"/>
    </row>
    <row r="11" spans="1:37" ht="49.5" customHeight="1" x14ac:dyDescent="0.25">
      <c r="A11" s="55" t="s">
        <v>0</v>
      </c>
      <c r="B11" s="55" t="s">
        <v>1</v>
      </c>
      <c r="C11" s="55" t="s">
        <v>2</v>
      </c>
      <c r="D11" s="55" t="s">
        <v>3</v>
      </c>
      <c r="E11" s="55"/>
      <c r="F11" s="54" t="s">
        <v>4</v>
      </c>
      <c r="G11" s="54" t="s">
        <v>5</v>
      </c>
      <c r="H11" s="54" t="s">
        <v>6</v>
      </c>
      <c r="I11" s="55" t="s">
        <v>7</v>
      </c>
      <c r="J11" s="55"/>
      <c r="K11" s="54"/>
      <c r="L11" s="55"/>
      <c r="M11" s="55"/>
      <c r="N11" s="55"/>
      <c r="O11" s="55"/>
      <c r="P11" s="55"/>
      <c r="Q11" s="55"/>
      <c r="R11" s="55"/>
      <c r="S11" s="55" t="s">
        <v>22</v>
      </c>
      <c r="T11" s="55"/>
      <c r="U11" s="55"/>
      <c r="V11" s="55" t="s">
        <v>23</v>
      </c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 t="s">
        <v>24</v>
      </c>
      <c r="AJ11" s="55"/>
      <c r="AK11" s="55" t="s">
        <v>25</v>
      </c>
    </row>
    <row r="12" spans="1:37" ht="77.25" customHeight="1" x14ac:dyDescent="0.25">
      <c r="A12" s="55"/>
      <c r="B12" s="55"/>
      <c r="C12" s="55"/>
      <c r="D12" s="55"/>
      <c r="E12" s="55"/>
      <c r="F12" s="54"/>
      <c r="G12" s="54"/>
      <c r="H12" s="54"/>
      <c r="I12" s="54" t="s">
        <v>8</v>
      </c>
      <c r="J12" s="54" t="s">
        <v>9</v>
      </c>
      <c r="K12" s="54" t="s">
        <v>10</v>
      </c>
      <c r="L12" s="54"/>
      <c r="M12" s="54" t="s">
        <v>11</v>
      </c>
      <c r="N12" s="55" t="s">
        <v>12</v>
      </c>
      <c r="O12" s="55"/>
      <c r="P12" s="55" t="s">
        <v>13</v>
      </c>
      <c r="Q12" s="55"/>
      <c r="R12" s="55" t="s">
        <v>14</v>
      </c>
      <c r="S12" s="55" t="s">
        <v>26</v>
      </c>
      <c r="T12" s="55" t="s">
        <v>27</v>
      </c>
      <c r="U12" s="55"/>
      <c r="V12" s="56" t="s">
        <v>28</v>
      </c>
      <c r="W12" s="55" t="s">
        <v>29</v>
      </c>
      <c r="X12" s="55"/>
      <c r="Y12" s="55" t="s">
        <v>30</v>
      </c>
      <c r="Z12" s="55"/>
      <c r="AA12" s="55" t="s">
        <v>31</v>
      </c>
      <c r="AB12" s="55" t="s">
        <v>32</v>
      </c>
      <c r="AC12" s="55" t="s">
        <v>33</v>
      </c>
      <c r="AD12" s="55"/>
      <c r="AE12" s="55" t="s">
        <v>34</v>
      </c>
      <c r="AF12" s="55" t="s">
        <v>35</v>
      </c>
      <c r="AG12" s="55" t="s">
        <v>36</v>
      </c>
      <c r="AH12" s="55" t="s">
        <v>37</v>
      </c>
      <c r="AI12" s="55" t="s">
        <v>38</v>
      </c>
      <c r="AJ12" s="55" t="s">
        <v>39</v>
      </c>
      <c r="AK12" s="55"/>
    </row>
    <row r="13" spans="1:37" ht="73.5" customHeight="1" x14ac:dyDescent="0.25">
      <c r="A13" s="55"/>
      <c r="B13" s="55"/>
      <c r="C13" s="55"/>
      <c r="D13" s="7" t="s">
        <v>15</v>
      </c>
      <c r="E13" s="7" t="s">
        <v>16</v>
      </c>
      <c r="F13" s="54"/>
      <c r="G13" s="54"/>
      <c r="H13" s="54"/>
      <c r="I13" s="54"/>
      <c r="J13" s="54"/>
      <c r="K13" s="15" t="s">
        <v>17</v>
      </c>
      <c r="L13" s="27" t="s">
        <v>18</v>
      </c>
      <c r="M13" s="54"/>
      <c r="N13" s="7" t="s">
        <v>19</v>
      </c>
      <c r="O13" s="7" t="s">
        <v>18</v>
      </c>
      <c r="P13" s="7" t="s">
        <v>15</v>
      </c>
      <c r="Q13" s="7" t="s">
        <v>20</v>
      </c>
      <c r="R13" s="55"/>
      <c r="S13" s="55"/>
      <c r="T13" s="7" t="s">
        <v>15</v>
      </c>
      <c r="U13" s="7" t="s">
        <v>20</v>
      </c>
      <c r="V13" s="56"/>
      <c r="W13" s="7" t="s">
        <v>40</v>
      </c>
      <c r="X13" s="7" t="s">
        <v>41</v>
      </c>
      <c r="Y13" s="7" t="s">
        <v>40</v>
      </c>
      <c r="Z13" s="7" t="s">
        <v>41</v>
      </c>
      <c r="AA13" s="55"/>
      <c r="AB13" s="55"/>
      <c r="AC13" s="7" t="s">
        <v>42</v>
      </c>
      <c r="AD13" s="7" t="s">
        <v>43</v>
      </c>
      <c r="AE13" s="55"/>
      <c r="AF13" s="55"/>
      <c r="AG13" s="55"/>
      <c r="AH13" s="55"/>
      <c r="AI13" s="55"/>
      <c r="AJ13" s="55"/>
      <c r="AK13" s="55"/>
    </row>
    <row r="14" spans="1:37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33">
        <v>6</v>
      </c>
      <c r="G14" s="33">
        <v>7</v>
      </c>
      <c r="H14" s="33">
        <v>8</v>
      </c>
      <c r="I14" s="27">
        <v>9</v>
      </c>
      <c r="J14" s="27">
        <v>10</v>
      </c>
      <c r="K14" s="27">
        <v>11</v>
      </c>
      <c r="L14" s="27">
        <v>12</v>
      </c>
      <c r="M14" s="27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  <c r="Y14" s="7">
        <v>25</v>
      </c>
      <c r="Z14" s="7">
        <v>26</v>
      </c>
      <c r="AA14" s="7">
        <v>27</v>
      </c>
      <c r="AB14" s="7">
        <v>28</v>
      </c>
      <c r="AC14" s="7">
        <v>29</v>
      </c>
      <c r="AD14" s="7">
        <v>30</v>
      </c>
      <c r="AE14" s="7">
        <v>31</v>
      </c>
      <c r="AF14" s="7">
        <v>32</v>
      </c>
      <c r="AG14" s="7">
        <v>33</v>
      </c>
      <c r="AH14" s="7">
        <v>34</v>
      </c>
      <c r="AI14" s="24">
        <v>35</v>
      </c>
      <c r="AJ14" s="24">
        <v>36</v>
      </c>
      <c r="AK14" s="7">
        <v>37</v>
      </c>
    </row>
    <row r="15" spans="1:37" ht="21" x14ac:dyDescent="0.25">
      <c r="A15" s="35">
        <v>0</v>
      </c>
      <c r="B15" s="36" t="s">
        <v>21</v>
      </c>
      <c r="C15" s="37" t="s">
        <v>53</v>
      </c>
      <c r="D15" s="52">
        <f>D16+D17</f>
        <v>164506.52212423214</v>
      </c>
      <c r="E15" s="52">
        <f>E16+E17</f>
        <v>197407.82654907863</v>
      </c>
      <c r="F15" s="20"/>
      <c r="G15" s="19"/>
      <c r="H15" s="20"/>
      <c r="I15" s="20"/>
      <c r="J15" s="20"/>
      <c r="K15" s="20"/>
      <c r="L15" s="20"/>
      <c r="M15" s="20"/>
      <c r="N15" s="21"/>
      <c r="O15" s="21"/>
      <c r="P15" s="19"/>
      <c r="Q15" s="19"/>
      <c r="R15" s="21"/>
      <c r="S15" s="21"/>
      <c r="T15" s="19">
        <f t="shared" ref="T15:U17" si="0">T16</f>
        <v>0</v>
      </c>
      <c r="U15" s="19">
        <f t="shared" si="0"/>
        <v>0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24"/>
      <c r="AJ15" s="24"/>
      <c r="AK15" s="7"/>
    </row>
    <row r="16" spans="1:37" s="46" customFormat="1" ht="21" x14ac:dyDescent="0.25">
      <c r="A16" s="47" t="s">
        <v>54</v>
      </c>
      <c r="B16" s="36" t="s">
        <v>55</v>
      </c>
      <c r="C16" s="37" t="s">
        <v>53</v>
      </c>
      <c r="D16" s="52">
        <f>D21</f>
        <v>122867.75932423216</v>
      </c>
      <c r="E16" s="52">
        <f>E21</f>
        <v>147441.31118907861</v>
      </c>
      <c r="F16" s="48"/>
      <c r="G16" s="19"/>
      <c r="H16" s="48"/>
      <c r="I16" s="48"/>
      <c r="J16" s="48"/>
      <c r="K16" s="48"/>
      <c r="L16" s="48"/>
      <c r="M16" s="48"/>
      <c r="N16" s="49"/>
      <c r="O16" s="49"/>
      <c r="P16" s="19"/>
      <c r="Q16" s="19"/>
      <c r="R16" s="49"/>
      <c r="S16" s="49"/>
      <c r="T16" s="19">
        <f t="shared" si="0"/>
        <v>0</v>
      </c>
      <c r="U16" s="19">
        <f t="shared" si="0"/>
        <v>0</v>
      </c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0"/>
      <c r="AJ16" s="50"/>
      <c r="AK16" s="51"/>
    </row>
    <row r="17" spans="1:37" s="46" customFormat="1" x14ac:dyDescent="0.25">
      <c r="A17" s="47" t="s">
        <v>56</v>
      </c>
      <c r="B17" s="36" t="s">
        <v>57</v>
      </c>
      <c r="C17" s="37" t="s">
        <v>53</v>
      </c>
      <c r="D17" s="52">
        <f>D24</f>
        <v>41638.762799999997</v>
      </c>
      <c r="E17" s="52">
        <f>E24</f>
        <v>49966.515360000005</v>
      </c>
      <c r="F17" s="48"/>
      <c r="G17" s="19"/>
      <c r="H17" s="48"/>
      <c r="I17" s="48"/>
      <c r="J17" s="48"/>
      <c r="K17" s="48"/>
      <c r="L17" s="48"/>
      <c r="M17" s="48"/>
      <c r="N17" s="49"/>
      <c r="O17" s="49"/>
      <c r="P17" s="19"/>
      <c r="Q17" s="19"/>
      <c r="R17" s="49"/>
      <c r="S17" s="49"/>
      <c r="T17" s="19">
        <f t="shared" si="0"/>
        <v>0</v>
      </c>
      <c r="U17" s="19">
        <f t="shared" si="0"/>
        <v>0</v>
      </c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37" x14ac:dyDescent="0.25">
      <c r="A18" s="40" t="s">
        <v>58</v>
      </c>
      <c r="B18" s="38" t="s">
        <v>59</v>
      </c>
      <c r="C18" s="39"/>
      <c r="D18" s="53"/>
      <c r="E18" s="53"/>
      <c r="F18" s="20"/>
      <c r="G18" s="22"/>
      <c r="H18" s="20"/>
      <c r="I18" s="20"/>
      <c r="J18" s="20"/>
      <c r="K18" s="20"/>
      <c r="L18" s="20"/>
      <c r="M18" s="20"/>
      <c r="N18" s="21"/>
      <c r="O18" s="21"/>
      <c r="P18" s="22"/>
      <c r="Q18" s="22"/>
      <c r="R18" s="21"/>
      <c r="S18" s="21"/>
      <c r="T18" s="22">
        <f>SUM(T19:T26)</f>
        <v>0</v>
      </c>
      <c r="U18" s="22">
        <f>SUM(U19:U26)</f>
        <v>0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24"/>
      <c r="AJ18" s="24"/>
      <c r="AK18" s="8"/>
    </row>
    <row r="19" spans="1:37" s="46" customFormat="1" ht="31.5" x14ac:dyDescent="0.25">
      <c r="A19" s="41" t="s">
        <v>60</v>
      </c>
      <c r="B19" s="36" t="s">
        <v>61</v>
      </c>
      <c r="C19" s="37" t="s">
        <v>53</v>
      </c>
      <c r="D19" s="52">
        <f>D20</f>
        <v>122867.75932423216</v>
      </c>
      <c r="E19" s="52">
        <f>E20</f>
        <v>147441.31118907861</v>
      </c>
      <c r="F19" s="42"/>
      <c r="G19" s="43"/>
      <c r="H19" s="44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 s="46" customFormat="1" ht="31.5" x14ac:dyDescent="0.25">
      <c r="A20" s="41" t="s">
        <v>62</v>
      </c>
      <c r="B20" s="36" t="s">
        <v>63</v>
      </c>
      <c r="C20" s="37" t="s">
        <v>53</v>
      </c>
      <c r="D20" s="52">
        <f>D21</f>
        <v>122867.75932423216</v>
      </c>
      <c r="E20" s="52">
        <f>E21</f>
        <v>147441.31118907861</v>
      </c>
      <c r="F20" s="42"/>
      <c r="G20" s="43"/>
      <c r="H20" s="44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s="46" customFormat="1" ht="31.5" x14ac:dyDescent="0.25">
      <c r="A21" s="41" t="s">
        <v>64</v>
      </c>
      <c r="B21" s="36" t="s">
        <v>65</v>
      </c>
      <c r="C21" s="37" t="s">
        <v>53</v>
      </c>
      <c r="D21" s="52">
        <f>D22+D23</f>
        <v>122867.75932423216</v>
      </c>
      <c r="E21" s="52">
        <f>E22+E23</f>
        <v>147441.31118907861</v>
      </c>
      <c r="F21" s="42"/>
      <c r="G21" s="43"/>
      <c r="H21" s="44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ht="45" x14ac:dyDescent="0.25">
      <c r="A22" s="40" t="s">
        <v>64</v>
      </c>
      <c r="B22" s="38" t="s">
        <v>66</v>
      </c>
      <c r="C22" s="39" t="s">
        <v>67</v>
      </c>
      <c r="D22" s="53">
        <f>'[2]План освоения'!$D$25*1000</f>
        <v>101546.11105380891</v>
      </c>
      <c r="E22" s="53">
        <f>'[1]План фин.'!$D$25*1000</f>
        <v>121855.33326457071</v>
      </c>
      <c r="F22" s="9"/>
      <c r="G22" s="28"/>
      <c r="H22" s="2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</row>
    <row r="23" spans="1:37" ht="33" customHeight="1" x14ac:dyDescent="0.25">
      <c r="A23" s="40" t="s">
        <v>64</v>
      </c>
      <c r="B23" s="38" t="s">
        <v>68</v>
      </c>
      <c r="C23" s="39" t="s">
        <v>69</v>
      </c>
      <c r="D23" s="53">
        <f>'[2]План освоения'!$D$26*1000</f>
        <v>21321.648270423251</v>
      </c>
      <c r="E23" s="53">
        <f>'[1]План фин.'!$D$26*1000</f>
        <v>25585.977924507901</v>
      </c>
      <c r="F23" s="9"/>
      <c r="G23" s="28"/>
      <c r="H23" s="2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</row>
    <row r="24" spans="1:37" s="46" customFormat="1" ht="21" x14ac:dyDescent="0.25">
      <c r="A24" s="41" t="s">
        <v>70</v>
      </c>
      <c r="B24" s="36" t="s">
        <v>71</v>
      </c>
      <c r="C24" s="37" t="s">
        <v>53</v>
      </c>
      <c r="D24" s="52">
        <f>D25+D26</f>
        <v>41638.762799999997</v>
      </c>
      <c r="E24" s="52">
        <f>E25+E26</f>
        <v>49966.515360000005</v>
      </c>
      <c r="F24" s="42"/>
      <c r="G24" s="43"/>
      <c r="H24" s="44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 ht="33.75" x14ac:dyDescent="0.25">
      <c r="A25" s="40" t="s">
        <v>70</v>
      </c>
      <c r="B25" s="38" t="s">
        <v>72</v>
      </c>
      <c r="C25" s="39" t="s">
        <v>73</v>
      </c>
      <c r="D25" s="53">
        <f>'[2]План освоения'!$D$28*1000</f>
        <v>13234.694799999999</v>
      </c>
      <c r="E25" s="53">
        <f>'[1]План фин.'!$D$28*1000</f>
        <v>15881.633760000001</v>
      </c>
      <c r="F25" s="9"/>
      <c r="G25" s="28"/>
      <c r="H25" s="23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</row>
    <row r="26" spans="1:37" x14ac:dyDescent="0.25">
      <c r="A26" s="40" t="s">
        <v>70</v>
      </c>
      <c r="B26" s="38" t="s">
        <v>74</v>
      </c>
      <c r="C26" s="39" t="s">
        <v>75</v>
      </c>
      <c r="D26" s="53">
        <f>'[2]План освоения'!$D$29*1000</f>
        <v>28404.067999999999</v>
      </c>
      <c r="E26" s="53">
        <f>'[1]План фин.'!$D$29*1000</f>
        <v>34084.881600000001</v>
      </c>
      <c r="F26" s="9"/>
      <c r="G26" s="28"/>
      <c r="H26" s="23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</row>
  </sheetData>
  <autoFilter ref="A14:AK26"/>
  <mergeCells count="37">
    <mergeCell ref="A1:AK1"/>
    <mergeCell ref="A4:AK4"/>
    <mergeCell ref="A3:AK3"/>
    <mergeCell ref="AH12:AH13"/>
    <mergeCell ref="AI12:AI13"/>
    <mergeCell ref="AJ12:AJ13"/>
    <mergeCell ref="K6:L6"/>
    <mergeCell ref="AA12:AA13"/>
    <mergeCell ref="AB12:AB13"/>
    <mergeCell ref="AC12:AD12"/>
    <mergeCell ref="AE12:AE13"/>
    <mergeCell ref="AF12:AF13"/>
    <mergeCell ref="AG12:AG13"/>
    <mergeCell ref="N12:O12"/>
    <mergeCell ref="P12:Q12"/>
    <mergeCell ref="R12:R13"/>
    <mergeCell ref="H11:H13"/>
    <mergeCell ref="I11:R11"/>
    <mergeCell ref="I12:I13"/>
    <mergeCell ref="J12:J13"/>
    <mergeCell ref="K12:L12"/>
    <mergeCell ref="M12:M13"/>
    <mergeCell ref="S11:U11"/>
    <mergeCell ref="V11:AH11"/>
    <mergeCell ref="AI11:AJ11"/>
    <mergeCell ref="AK11:AK13"/>
    <mergeCell ref="S12:S13"/>
    <mergeCell ref="T12:U12"/>
    <mergeCell ref="V12:V13"/>
    <mergeCell ref="W12:X12"/>
    <mergeCell ref="Y12:Z12"/>
    <mergeCell ref="G11:G13"/>
    <mergeCell ref="A11:A13"/>
    <mergeCell ref="B11:B13"/>
    <mergeCell ref="C11:C13"/>
    <mergeCell ref="D11:E12"/>
    <mergeCell ref="F11:F13"/>
  </mergeCells>
  <hyperlinks>
    <hyperlink ref="K13" r:id="rId1" display="https://login.consultant.ru/link/?req=doc&amp;base=LAW&amp;n=441135"/>
    <hyperlink ref="V12" r:id="rId2" display="https://login.consultant.ru/link/?req=doc&amp;base=LAW&amp;n=462157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2025-04-11T02:47:52Z</dcterms:modified>
</cp:coreProperties>
</file>